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PAGAMENTO ESTOQUE 072020" sheetId="1" r:id="rId1"/>
  </sheets>
  <calcPr calcId="144525"/>
</workbook>
</file>

<file path=xl/calcChain.xml><?xml version="1.0" encoding="utf-8"?>
<calcChain xmlns="http://schemas.openxmlformats.org/spreadsheetml/2006/main">
  <c r="J21" i="1" l="1"/>
  <c r="I21" i="1"/>
  <c r="G21" i="1"/>
  <c r="H21" i="1"/>
  <c r="D21" i="1"/>
  <c r="E21" i="1"/>
  <c r="F21" i="1"/>
  <c r="C21" i="1"/>
  <c r="I39" i="1" l="1"/>
  <c r="J39" i="1"/>
  <c r="F39" i="1"/>
  <c r="G39" i="1"/>
  <c r="H39" i="1"/>
  <c r="D39" i="1"/>
  <c r="E39" i="1"/>
  <c r="C39" i="1"/>
  <c r="J38" i="1"/>
  <c r="G38" i="1"/>
  <c r="H38" i="1"/>
  <c r="I38" i="1"/>
  <c r="D38" i="1"/>
  <c r="E38" i="1"/>
  <c r="F38" i="1"/>
  <c r="C38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J13" i="1" l="1"/>
  <c r="J14" i="1"/>
  <c r="J15" i="1"/>
  <c r="J16" i="1"/>
  <c r="J17" i="1"/>
  <c r="J18" i="1"/>
  <c r="J19" i="1"/>
  <c r="J20" i="1"/>
  <c r="J12" i="1"/>
  <c r="I13" i="1"/>
  <c r="I14" i="1"/>
  <c r="I15" i="1"/>
  <c r="I16" i="1"/>
  <c r="I17" i="1"/>
  <c r="I18" i="1"/>
  <c r="I19" i="1"/>
  <c r="I20" i="1"/>
  <c r="I12" i="1"/>
</calcChain>
</file>

<file path=xl/sharedStrings.xml><?xml version="1.0" encoding="utf-8"?>
<sst xmlns="http://schemas.openxmlformats.org/spreadsheetml/2006/main" count="74" uniqueCount="72">
  <si>
    <t>AJUSTE DE CONTAS RO - RI ( ESTOQUE )</t>
  </si>
  <si>
    <t>COMPETÊNCIA: JULHO / 2020 EMITIDO EM: 30/07/2020</t>
  </si>
  <si>
    <t>RO</t>
  </si>
  <si>
    <t>RI</t>
  </si>
  <si>
    <t xml:space="preserve">ENTE FEDERATIVO </t>
  </si>
  <si>
    <t>RPPS</t>
  </si>
  <si>
    <t>QUANT.</t>
  </si>
  <si>
    <t xml:space="preserve">GLOSAS QUIT DIV </t>
  </si>
  <si>
    <t xml:space="preserve">OUTRAS GLOSAS </t>
  </si>
  <si>
    <t xml:space="preserve">VALOR </t>
  </si>
  <si>
    <t xml:space="preserve">SALDO </t>
  </si>
  <si>
    <t>AL - ALAGOAS</t>
  </si>
  <si>
    <t>23.640.554/0001-59 FUNDO FINANCEIRO</t>
  </si>
  <si>
    <t>BA - BAHIA</t>
  </si>
  <si>
    <t>09.317.177/0001-90 FUNDO FINANCEIRO DA PREVIDÊNCIA SOCIAL DOS SERV PUBLIC DO ESTADO BAHIA</t>
  </si>
  <si>
    <t>CE - CEARA</t>
  </si>
  <si>
    <t>04.108.594/0001-00 SISTEMA ÚNICO DE PREVIDÊNCIA SOCIAL DO ESTADO DO CEARÁ</t>
  </si>
  <si>
    <t>PB - PARAIBA</t>
  </si>
  <si>
    <t>06.121.067/0001-60 PARAIBA PREVIDENCIA PBPREV</t>
  </si>
  <si>
    <t>PR - PARANA</t>
  </si>
  <si>
    <t>03.165.607/0001-10 PARANAPREVIDENCIA</t>
  </si>
  <si>
    <t>RN - RIO GRANDE DO NORTE</t>
  </si>
  <si>
    <t>08.242.034/0001-02 INSTITUTO DE PREVIDÊNCIA DOS SERVIDORES DO ESTADO</t>
  </si>
  <si>
    <t>RS - RIO GRANDE DO SUL</t>
  </si>
  <si>
    <t>92.829.100/0001-43 INSTITUTO DE PREVIDENCIA DO ESTADO DO RIO GRANDE DO SUL</t>
  </si>
  <si>
    <t>SC - SANTA CATARINA</t>
  </si>
  <si>
    <t>83.882.498/0001-90 INSTITUTO DE PREVIDÊNCIA DO ESTADO DE SANTA CATARINA</t>
  </si>
  <si>
    <t>SP - SAO PAULO (ESTADO)</t>
  </si>
  <si>
    <t>09.041.213/0001-36 SAO PAULO PREVIDENCIA</t>
  </si>
  <si>
    <t>BA - SALVADOR</t>
  </si>
  <si>
    <t>27.943.415/0001-55 FUNDO MUNICIPAL DA PREVIDÊNCIA DO SERVIDOR</t>
  </si>
  <si>
    <t>CE - FORTALEZA</t>
  </si>
  <si>
    <t>07.354.939/0001-01 INSTITUTO DE PREVIDÊNCIA DO MUNICÍPIO DE FORTALEZA</t>
  </si>
  <si>
    <t>MG - EXTREMA</t>
  </si>
  <si>
    <t>71.196.935/0001-33 INSTITUTO DE PREVIDÊNCIA DO MUNICÍPIO DE EXTREMA</t>
  </si>
  <si>
    <t>PE - SAO JOSE DO EGITO</t>
  </si>
  <si>
    <t>04.902.032/0001-33 FUNDO PREVIDENCIÁRIO DO MUNICÍPIO DE SÃO JOSÉ DO EGITO</t>
  </si>
  <si>
    <t>PR - CASCAVEL</t>
  </si>
  <si>
    <t>81.269.169/0001-43 INSTITUTO DE PREVIDÊNCIA DOS SERVIDORES PÚBLICOS DO MUNICÍ DE CASCAVEL</t>
  </si>
  <si>
    <t>PR - IBAITI</t>
  </si>
  <si>
    <t>04.919.126/0001-15 INSTITUTO DE PREVIDENCIA DOS SERV PUBL DO MUNIC DE IBAITI</t>
  </si>
  <si>
    <t>RJ - BARRA MANSA</t>
  </si>
  <si>
    <t>28.695.658/0001-84 MUNICIPIO DE BARRA MANSA</t>
  </si>
  <si>
    <t>RJ - CAMPOS DOS GOYTACAZES</t>
  </si>
  <si>
    <t>03.388.502/0001-20 INSTITUTO DE PREVIDENCIA DOS SERV DO MUN DE CAMPOS DOS GOYTACAZES</t>
  </si>
  <si>
    <t>RJ - NOVA IGUACU</t>
  </si>
  <si>
    <t>03.450.083/0001-09 INSTITUTO DE PREVIDÊNCIA DOS SERVIDORES MUNICIPAIS DE NOVA IGUAÇU</t>
  </si>
  <si>
    <t>RJ - RIO DE JANEIRO (CAPITAL)</t>
  </si>
  <si>
    <t>04.888.330/0001-16 FUNDO ESPECIAL DE PREVIDENCIA DO MUNICIPIO DO RIO DE JANEIRO</t>
  </si>
  <si>
    <t>RS - SAO LEOPOLDO</t>
  </si>
  <si>
    <t>93.850.972/0001-56 INSTITUTO DE APOSENTADORIA E PENSOES DOS SERV MUN DE SAO LEOPOLDO</t>
  </si>
  <si>
    <t>SP - CAMPINAS</t>
  </si>
  <si>
    <t>06.916.689/0001-85 INSTITUTO DE PREVIDENCIA SOCIAL DO MUNICIPIO DE CAMPINAS</t>
  </si>
  <si>
    <t>SP - CUBATAO</t>
  </si>
  <si>
    <t>*47.498.340/0001-58 CAIXA DE PREVIDENCIA DOS SERVIDORES MUNICIPAIS DE CUBATAO</t>
  </si>
  <si>
    <t>SP - SAO JOSE DO RIO PRETO</t>
  </si>
  <si>
    <t>04.841.899/0001-26 REGIME PROPRIO DE PREVIDENCIA SOCIAL DE SAO JOSE DO RIO PRETO</t>
  </si>
  <si>
    <t>SP - SAO PAULO (CAPITAL)</t>
  </si>
  <si>
    <t>47.109.087/0001-01 INSTITUTO DE PREVIDENCIA MUNICIPAL DE SAO PAULO</t>
  </si>
  <si>
    <t>SP - SUMARE</t>
  </si>
  <si>
    <t>*10.742.819/0001-88 FUNDO DE PREVIDÊNCIA SOCIAL DO MUNICÍPIO DE SUMARÉ</t>
  </si>
  <si>
    <t>TOTAL</t>
  </si>
  <si>
    <t>QUANTIDADE DE RPPS: 25</t>
  </si>
  <si>
    <t>VALOR TOTAL ENVIADO AO BANCO DO BRASIL: 11.823.942,26</t>
  </si>
  <si>
    <t>À PAGAR</t>
  </si>
  <si>
    <t>À RECEBER</t>
  </si>
  <si>
    <t>DIRETORIA DE BENEFÍCIOS</t>
  </si>
  <si>
    <t>COORDENAÇÃO GERAL DE RECONHECIMENTO DE DIREITO E PAGAMENTO DE BENEFÍCIOS</t>
  </si>
  <si>
    <t>DIVISÃO DE COMPENSAÇÃO PREVIDENCIÁRIA</t>
  </si>
  <si>
    <t>Tabela de Valores de Compensação Previdenciária Relativos ao Estoque</t>
  </si>
  <si>
    <t>TOTAL ESTADO</t>
  </si>
  <si>
    <t>TOTAL MUNICÍPIO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</si>
</sst>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7.5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DDDDDD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4" fontId="0" fillId="0" borderId="1" xfId="0" applyNumberForma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4" borderId="6" xfId="0" applyFont="1" applyFill="1" applyBorder="1"/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1095375</xdr:colOff>
      <xdr:row>8</xdr:row>
      <xdr:rowOff>38100</xdr:rowOff>
    </xdr:to>
    <xdr:sp macro="" textlink="">
      <xdr:nvSpPr>
        <xdr:cNvPr id="1025" name="AutoShape 1" descr="https://www6.dataprev.gov.br/comprevRi/images/Prevden.JPG"/>
        <xdr:cNvSpPr>
          <a:spLocks noChangeAspect="1" noChangeArrowheads="1"/>
        </xdr:cNvSpPr>
      </xdr:nvSpPr>
      <xdr:spPr bwMode="auto">
        <a:xfrm>
          <a:off x="0" y="0"/>
          <a:ext cx="10953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showGridLines="0" tabSelected="1" topLeftCell="A13" workbookViewId="0">
      <selection activeCell="E40" sqref="E40"/>
    </sheetView>
  </sheetViews>
  <sheetFormatPr defaultColWidth="0" defaultRowHeight="15" zeroHeight="1" x14ac:dyDescent="0.25"/>
  <cols>
    <col min="1" max="1" width="23.7109375" customWidth="1"/>
    <col min="2" max="2" width="33.140625" customWidth="1"/>
    <col min="3" max="3" width="8.140625" bestFit="1" customWidth="1"/>
    <col min="4" max="4" width="9" bestFit="1" customWidth="1"/>
    <col min="5" max="5" width="8.28515625" bestFit="1" customWidth="1"/>
    <col min="6" max="6" width="12.7109375" bestFit="1" customWidth="1"/>
    <col min="7" max="7" width="8.140625" bestFit="1" customWidth="1"/>
    <col min="8" max="8" width="9.140625" customWidth="1"/>
    <col min="9" max="9" width="12.7109375" bestFit="1" customWidth="1"/>
    <col min="10" max="10" width="12.140625" customWidth="1"/>
    <col min="11" max="16384" width="9.140625" hidden="1"/>
  </cols>
  <sheetData>
    <row r="1" spans="1:10" x14ac:dyDescent="0.25">
      <c r="A1" s="20" t="s">
        <v>66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0" t="s">
        <v>67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0" t="s">
        <v>68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0" t="s">
        <v>69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15.75" x14ac:dyDescent="0.25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15.75" x14ac:dyDescent="0.25">
      <c r="A6" s="25" t="s">
        <v>1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1"/>
      <c r="B7" s="2"/>
    </row>
    <row r="8" spans="1:10" x14ac:dyDescent="0.25">
      <c r="A8" s="1"/>
      <c r="B8" s="2"/>
    </row>
    <row r="9" spans="1:10" x14ac:dyDescent="0.25">
      <c r="A9" s="3"/>
    </row>
    <row r="10" spans="1:10" x14ac:dyDescent="0.25">
      <c r="A10" s="22"/>
      <c r="B10" s="23"/>
      <c r="C10" s="22" t="s">
        <v>2</v>
      </c>
      <c r="D10" s="24"/>
      <c r="E10" s="24"/>
      <c r="F10" s="23"/>
      <c r="G10" s="22" t="s">
        <v>3</v>
      </c>
      <c r="H10" s="23"/>
      <c r="I10" s="22" t="s">
        <v>10</v>
      </c>
      <c r="J10" s="23"/>
    </row>
    <row r="11" spans="1:10" ht="30" x14ac:dyDescent="0.25">
      <c r="A11" s="10" t="s">
        <v>4</v>
      </c>
      <c r="B11" s="10" t="s">
        <v>5</v>
      </c>
      <c r="C11" s="10" t="s">
        <v>6</v>
      </c>
      <c r="D11" s="10" t="s">
        <v>7</v>
      </c>
      <c r="E11" s="10" t="s">
        <v>8</v>
      </c>
      <c r="F11" s="10" t="s">
        <v>9</v>
      </c>
      <c r="G11" s="10" t="s">
        <v>6</v>
      </c>
      <c r="H11" s="10" t="s">
        <v>9</v>
      </c>
      <c r="I11" s="11" t="s">
        <v>64</v>
      </c>
      <c r="J11" s="11" t="s">
        <v>65</v>
      </c>
    </row>
    <row r="12" spans="1:10" ht="30" x14ac:dyDescent="0.25">
      <c r="A12" s="5" t="s">
        <v>11</v>
      </c>
      <c r="B12" s="5" t="s">
        <v>12</v>
      </c>
      <c r="C12" s="7">
        <v>89</v>
      </c>
      <c r="D12" s="7">
        <v>0</v>
      </c>
      <c r="E12" s="7">
        <v>0</v>
      </c>
      <c r="F12" s="8">
        <v>1491393.44</v>
      </c>
      <c r="G12" s="7"/>
      <c r="H12" s="7">
        <v>0</v>
      </c>
      <c r="I12" s="8">
        <f>IF((F12-H12)&gt;0,F12-H12,0)</f>
        <v>1491393.44</v>
      </c>
      <c r="J12" s="6">
        <f>IF((F12-H12)&lt;0,(F12-H12)*-1,0)</f>
        <v>0</v>
      </c>
    </row>
    <row r="13" spans="1:10" ht="60" x14ac:dyDescent="0.25">
      <c r="A13" s="5" t="s">
        <v>13</v>
      </c>
      <c r="B13" s="5" t="s">
        <v>14</v>
      </c>
      <c r="C13" s="7">
        <v>91</v>
      </c>
      <c r="D13" s="7">
        <v>0</v>
      </c>
      <c r="E13" s="7">
        <v>0</v>
      </c>
      <c r="F13" s="8">
        <v>1479462.74</v>
      </c>
      <c r="G13" s="7">
        <v>1</v>
      </c>
      <c r="H13" s="8">
        <v>3143.51</v>
      </c>
      <c r="I13" s="8">
        <f t="shared" ref="I13:I37" si="0">IF((F13-H13)&gt;0,F13-H13,0)</f>
        <v>1476319.23</v>
      </c>
      <c r="J13" s="6">
        <f t="shared" ref="J13:J37" si="1">IF((F13-H13)&lt;0,(F13-H13)*-1,0)</f>
        <v>0</v>
      </c>
    </row>
    <row r="14" spans="1:10" ht="45" x14ac:dyDescent="0.25">
      <c r="A14" s="5" t="s">
        <v>15</v>
      </c>
      <c r="B14" s="5" t="s">
        <v>16</v>
      </c>
      <c r="C14" s="7"/>
      <c r="D14" s="7">
        <v>0</v>
      </c>
      <c r="E14" s="7">
        <v>0</v>
      </c>
      <c r="F14" s="7">
        <v>0</v>
      </c>
      <c r="G14" s="7">
        <v>1</v>
      </c>
      <c r="H14" s="8">
        <v>2854.92</v>
      </c>
      <c r="I14" s="8">
        <f t="shared" si="0"/>
        <v>0</v>
      </c>
      <c r="J14" s="6">
        <f t="shared" si="1"/>
        <v>2854.92</v>
      </c>
    </row>
    <row r="15" spans="1:10" ht="30" x14ac:dyDescent="0.25">
      <c r="A15" s="5" t="s">
        <v>17</v>
      </c>
      <c r="B15" s="5" t="s">
        <v>18</v>
      </c>
      <c r="C15" s="7"/>
      <c r="D15" s="7">
        <v>0</v>
      </c>
      <c r="E15" s="7">
        <v>0</v>
      </c>
      <c r="F15" s="7">
        <v>0</v>
      </c>
      <c r="G15" s="7">
        <v>2</v>
      </c>
      <c r="H15" s="8">
        <v>16821.77</v>
      </c>
      <c r="I15" s="8">
        <f t="shared" si="0"/>
        <v>0</v>
      </c>
      <c r="J15" s="6">
        <f t="shared" si="1"/>
        <v>16821.77</v>
      </c>
    </row>
    <row r="16" spans="1:10" ht="30" x14ac:dyDescent="0.25">
      <c r="A16" s="5" t="s">
        <v>19</v>
      </c>
      <c r="B16" s="5" t="s">
        <v>20</v>
      </c>
      <c r="C16" s="7">
        <v>156</v>
      </c>
      <c r="D16" s="7">
        <v>0</v>
      </c>
      <c r="E16" s="7">
        <v>0</v>
      </c>
      <c r="F16" s="8">
        <v>1490110.94</v>
      </c>
      <c r="G16" s="7">
        <v>5</v>
      </c>
      <c r="H16" s="8">
        <v>31810.44</v>
      </c>
      <c r="I16" s="8">
        <f t="shared" si="0"/>
        <v>1458300.5</v>
      </c>
      <c r="J16" s="6">
        <f t="shared" si="1"/>
        <v>0</v>
      </c>
    </row>
    <row r="17" spans="1:10" ht="45" x14ac:dyDescent="0.25">
      <c r="A17" s="5" t="s">
        <v>21</v>
      </c>
      <c r="B17" s="5" t="s">
        <v>22</v>
      </c>
      <c r="C17" s="7">
        <v>4</v>
      </c>
      <c r="D17" s="7">
        <v>0</v>
      </c>
      <c r="E17" s="7">
        <v>0</v>
      </c>
      <c r="F17" s="8">
        <v>61138.39</v>
      </c>
      <c r="G17" s="7"/>
      <c r="H17" s="7">
        <v>0</v>
      </c>
      <c r="I17" s="8">
        <f t="shared" si="0"/>
        <v>61138.39</v>
      </c>
      <c r="J17" s="6">
        <f t="shared" si="1"/>
        <v>0</v>
      </c>
    </row>
    <row r="18" spans="1:10" ht="45" x14ac:dyDescent="0.25">
      <c r="A18" s="5" t="s">
        <v>23</v>
      </c>
      <c r="B18" s="5" t="s">
        <v>24</v>
      </c>
      <c r="C18" s="7">
        <v>280</v>
      </c>
      <c r="D18" s="7">
        <v>0</v>
      </c>
      <c r="E18" s="7">
        <v>0</v>
      </c>
      <c r="F18" s="8">
        <v>1493039.4</v>
      </c>
      <c r="G18" s="7"/>
      <c r="H18" s="7">
        <v>0</v>
      </c>
      <c r="I18" s="8">
        <f t="shared" si="0"/>
        <v>1493039.4</v>
      </c>
      <c r="J18" s="6">
        <f t="shared" si="1"/>
        <v>0</v>
      </c>
    </row>
    <row r="19" spans="1:10" ht="45" x14ac:dyDescent="0.25">
      <c r="A19" s="5" t="s">
        <v>25</v>
      </c>
      <c r="B19" s="5" t="s">
        <v>26</v>
      </c>
      <c r="C19" s="7">
        <v>17</v>
      </c>
      <c r="D19" s="7">
        <v>0</v>
      </c>
      <c r="E19" s="7">
        <v>0</v>
      </c>
      <c r="F19" s="8">
        <v>1475957.94</v>
      </c>
      <c r="G19" s="7"/>
      <c r="H19" s="7">
        <v>0</v>
      </c>
      <c r="I19" s="8">
        <f t="shared" si="0"/>
        <v>1475957.94</v>
      </c>
      <c r="J19" s="6">
        <f t="shared" si="1"/>
        <v>0</v>
      </c>
    </row>
    <row r="20" spans="1:10" ht="30" x14ac:dyDescent="0.25">
      <c r="A20" s="5" t="s">
        <v>27</v>
      </c>
      <c r="B20" s="5" t="s">
        <v>28</v>
      </c>
      <c r="C20" s="7">
        <v>3</v>
      </c>
      <c r="D20" s="7">
        <v>0</v>
      </c>
      <c r="E20" s="7">
        <v>0</v>
      </c>
      <c r="F20" s="8">
        <v>5560.51</v>
      </c>
      <c r="G20" s="7"/>
      <c r="H20" s="7">
        <v>0</v>
      </c>
      <c r="I20" s="8">
        <f t="shared" si="0"/>
        <v>5560.51</v>
      </c>
      <c r="J20" s="6">
        <f t="shared" si="1"/>
        <v>0</v>
      </c>
    </row>
    <row r="21" spans="1:10" x14ac:dyDescent="0.25">
      <c r="A21" s="15" t="s">
        <v>70</v>
      </c>
      <c r="B21" s="16"/>
      <c r="C21" s="12">
        <f>SUM(C12:C20)</f>
        <v>640</v>
      </c>
      <c r="D21" s="12">
        <f t="shared" ref="D21:F21" si="2">SUM(D12:D20)</f>
        <v>0</v>
      </c>
      <c r="E21" s="12">
        <f t="shared" si="2"/>
        <v>0</v>
      </c>
      <c r="F21" s="12">
        <f t="shared" si="2"/>
        <v>7496663.3599999975</v>
      </c>
      <c r="G21" s="12">
        <f>SUM(G12:G20)</f>
        <v>9</v>
      </c>
      <c r="H21" s="12">
        <f t="shared" ref="H21" si="3">SUM(H12:H20)</f>
        <v>54630.64</v>
      </c>
      <c r="I21" s="12">
        <f>SUM(I12:I20)</f>
        <v>7461709.4099999983</v>
      </c>
      <c r="J21" s="12">
        <f>SUM(J12:J20)</f>
        <v>19676.690000000002</v>
      </c>
    </row>
    <row r="22" spans="1:10" ht="45" x14ac:dyDescent="0.25">
      <c r="A22" s="5" t="s">
        <v>29</v>
      </c>
      <c r="B22" s="5" t="s">
        <v>30</v>
      </c>
      <c r="C22" s="7">
        <v>2</v>
      </c>
      <c r="D22" s="7">
        <v>0</v>
      </c>
      <c r="E22" s="7">
        <v>0</v>
      </c>
      <c r="F22" s="8">
        <v>11997.13</v>
      </c>
      <c r="G22" s="7"/>
      <c r="H22" s="7">
        <v>0</v>
      </c>
      <c r="I22" s="8">
        <f t="shared" si="0"/>
        <v>11997.13</v>
      </c>
      <c r="J22" s="6">
        <f t="shared" si="1"/>
        <v>0</v>
      </c>
    </row>
    <row r="23" spans="1:10" ht="45" x14ac:dyDescent="0.25">
      <c r="A23" s="5" t="s">
        <v>31</v>
      </c>
      <c r="B23" s="5" t="s">
        <v>32</v>
      </c>
      <c r="C23" s="7"/>
      <c r="D23" s="7">
        <v>0</v>
      </c>
      <c r="E23" s="7">
        <v>0</v>
      </c>
      <c r="F23" s="7">
        <v>0</v>
      </c>
      <c r="G23" s="7">
        <v>1</v>
      </c>
      <c r="H23" s="8">
        <v>8696.91</v>
      </c>
      <c r="I23" s="8">
        <f t="shared" si="0"/>
        <v>0</v>
      </c>
      <c r="J23" s="6">
        <f t="shared" si="1"/>
        <v>8696.91</v>
      </c>
    </row>
    <row r="24" spans="1:10" ht="45" x14ac:dyDescent="0.25">
      <c r="A24" s="5" t="s">
        <v>33</v>
      </c>
      <c r="B24" s="5" t="s">
        <v>34</v>
      </c>
      <c r="C24" s="7"/>
      <c r="D24" s="7">
        <v>0</v>
      </c>
      <c r="E24" s="7">
        <v>0</v>
      </c>
      <c r="F24" s="7">
        <v>0</v>
      </c>
      <c r="G24" s="7">
        <v>1</v>
      </c>
      <c r="H24" s="8">
        <v>1679.13</v>
      </c>
      <c r="I24" s="8">
        <f t="shared" si="0"/>
        <v>0</v>
      </c>
      <c r="J24" s="6">
        <f t="shared" si="1"/>
        <v>1679.13</v>
      </c>
    </row>
    <row r="25" spans="1:10" ht="45" x14ac:dyDescent="0.25">
      <c r="A25" s="5" t="s">
        <v>35</v>
      </c>
      <c r="B25" s="5" t="s">
        <v>36</v>
      </c>
      <c r="C25" s="7">
        <v>1</v>
      </c>
      <c r="D25" s="7">
        <v>0</v>
      </c>
      <c r="E25" s="7">
        <v>0</v>
      </c>
      <c r="F25" s="8">
        <v>14394.83</v>
      </c>
      <c r="G25" s="7"/>
      <c r="H25" s="7">
        <v>0</v>
      </c>
      <c r="I25" s="8">
        <f t="shared" si="0"/>
        <v>14394.83</v>
      </c>
      <c r="J25" s="6">
        <f t="shared" si="1"/>
        <v>0</v>
      </c>
    </row>
    <row r="26" spans="1:10" ht="45" x14ac:dyDescent="0.25">
      <c r="A26" s="5" t="s">
        <v>37</v>
      </c>
      <c r="B26" s="5" t="s">
        <v>38</v>
      </c>
      <c r="C26" s="7"/>
      <c r="D26" s="7">
        <v>0</v>
      </c>
      <c r="E26" s="7">
        <v>0</v>
      </c>
      <c r="F26" s="7">
        <v>0</v>
      </c>
      <c r="G26" s="7">
        <v>4</v>
      </c>
      <c r="H26" s="7">
        <v>858.65</v>
      </c>
      <c r="I26" s="8">
        <f t="shared" si="0"/>
        <v>0</v>
      </c>
      <c r="J26" s="6">
        <f t="shared" si="1"/>
        <v>858.65</v>
      </c>
    </row>
    <row r="27" spans="1:10" ht="45" x14ac:dyDescent="0.25">
      <c r="A27" s="5" t="s">
        <v>39</v>
      </c>
      <c r="B27" s="5" t="s">
        <v>40</v>
      </c>
      <c r="C27" s="7">
        <v>1</v>
      </c>
      <c r="D27" s="7">
        <v>0</v>
      </c>
      <c r="E27" s="7">
        <v>0</v>
      </c>
      <c r="F27" s="8">
        <v>22688.48</v>
      </c>
      <c r="G27" s="7"/>
      <c r="H27" s="7">
        <v>0</v>
      </c>
      <c r="I27" s="8">
        <f t="shared" si="0"/>
        <v>22688.48</v>
      </c>
      <c r="J27" s="6">
        <f t="shared" si="1"/>
        <v>0</v>
      </c>
    </row>
    <row r="28" spans="1:10" ht="30" x14ac:dyDescent="0.25">
      <c r="A28" s="5" t="s">
        <v>41</v>
      </c>
      <c r="B28" s="5" t="s">
        <v>42</v>
      </c>
      <c r="C28" s="7">
        <v>5</v>
      </c>
      <c r="D28" s="7">
        <v>0</v>
      </c>
      <c r="E28" s="7">
        <v>0</v>
      </c>
      <c r="F28" s="8">
        <v>152372.88</v>
      </c>
      <c r="G28" s="7"/>
      <c r="H28" s="7">
        <v>0</v>
      </c>
      <c r="I28" s="8">
        <f t="shared" si="0"/>
        <v>152372.88</v>
      </c>
      <c r="J28" s="6">
        <f t="shared" si="1"/>
        <v>0</v>
      </c>
    </row>
    <row r="29" spans="1:10" ht="45" x14ac:dyDescent="0.25">
      <c r="A29" s="5" t="s">
        <v>43</v>
      </c>
      <c r="B29" s="5" t="s">
        <v>44</v>
      </c>
      <c r="C29" s="7">
        <v>3</v>
      </c>
      <c r="D29" s="7">
        <v>0</v>
      </c>
      <c r="E29" s="7">
        <v>0</v>
      </c>
      <c r="F29" s="8">
        <v>38773.870000000003</v>
      </c>
      <c r="G29" s="7"/>
      <c r="H29" s="7">
        <v>0</v>
      </c>
      <c r="I29" s="8">
        <f t="shared" si="0"/>
        <v>38773.870000000003</v>
      </c>
      <c r="J29" s="6">
        <f t="shared" si="1"/>
        <v>0</v>
      </c>
    </row>
    <row r="30" spans="1:10" ht="45" x14ac:dyDescent="0.25">
      <c r="A30" s="5" t="s">
        <v>45</v>
      </c>
      <c r="B30" s="5" t="s">
        <v>46</v>
      </c>
      <c r="C30" s="7">
        <v>17</v>
      </c>
      <c r="D30" s="7">
        <v>0</v>
      </c>
      <c r="E30" s="7">
        <v>0</v>
      </c>
      <c r="F30" s="8">
        <v>644114.02</v>
      </c>
      <c r="G30" s="7"/>
      <c r="H30" s="7">
        <v>0</v>
      </c>
      <c r="I30" s="8">
        <f t="shared" si="0"/>
        <v>644114.02</v>
      </c>
      <c r="J30" s="6">
        <f t="shared" si="1"/>
        <v>0</v>
      </c>
    </row>
    <row r="31" spans="1:10" ht="45" x14ac:dyDescent="0.25">
      <c r="A31" s="5" t="s">
        <v>47</v>
      </c>
      <c r="B31" s="5" t="s">
        <v>48</v>
      </c>
      <c r="C31" s="7">
        <v>85</v>
      </c>
      <c r="D31" s="7">
        <v>0</v>
      </c>
      <c r="E31" s="7">
        <v>0</v>
      </c>
      <c r="F31" s="8">
        <v>1484646.69</v>
      </c>
      <c r="G31" s="7"/>
      <c r="H31" s="7">
        <v>0</v>
      </c>
      <c r="I31" s="8">
        <f t="shared" si="0"/>
        <v>1484646.69</v>
      </c>
      <c r="J31" s="6">
        <f t="shared" si="1"/>
        <v>0</v>
      </c>
    </row>
    <row r="32" spans="1:10" ht="45" x14ac:dyDescent="0.25">
      <c r="A32" s="5" t="s">
        <v>49</v>
      </c>
      <c r="B32" s="5" t="s">
        <v>50</v>
      </c>
      <c r="C32" s="7"/>
      <c r="D32" s="7">
        <v>0</v>
      </c>
      <c r="E32" s="7">
        <v>0</v>
      </c>
      <c r="F32" s="7">
        <v>0</v>
      </c>
      <c r="G32" s="7">
        <v>1</v>
      </c>
      <c r="H32" s="7">
        <v>369.68</v>
      </c>
      <c r="I32" s="8">
        <f t="shared" si="0"/>
        <v>0</v>
      </c>
      <c r="J32" s="6">
        <f t="shared" si="1"/>
        <v>369.68</v>
      </c>
    </row>
    <row r="33" spans="1:10" ht="45" x14ac:dyDescent="0.25">
      <c r="A33" s="5" t="s">
        <v>51</v>
      </c>
      <c r="B33" s="5" t="s">
        <v>52</v>
      </c>
      <c r="C33" s="7">
        <v>35</v>
      </c>
      <c r="D33" s="7">
        <v>0</v>
      </c>
      <c r="E33" s="7">
        <v>0</v>
      </c>
      <c r="F33" s="8">
        <v>1463571.98</v>
      </c>
      <c r="G33" s="7"/>
      <c r="H33" s="7">
        <v>0</v>
      </c>
      <c r="I33" s="8">
        <f t="shared" si="0"/>
        <v>1463571.98</v>
      </c>
      <c r="J33" s="6">
        <f t="shared" si="1"/>
        <v>0</v>
      </c>
    </row>
    <row r="34" spans="1:10" ht="45" x14ac:dyDescent="0.25">
      <c r="A34" s="5" t="s">
        <v>53</v>
      </c>
      <c r="B34" s="5" t="s">
        <v>54</v>
      </c>
      <c r="C34" s="7"/>
      <c r="D34" s="7">
        <v>0</v>
      </c>
      <c r="E34" s="7">
        <v>0</v>
      </c>
      <c r="F34" s="7">
        <v>0</v>
      </c>
      <c r="G34" s="7">
        <v>3</v>
      </c>
      <c r="H34" s="8">
        <v>12476.32</v>
      </c>
      <c r="I34" s="8">
        <f t="shared" si="0"/>
        <v>0</v>
      </c>
      <c r="J34" s="6">
        <f t="shared" si="1"/>
        <v>12476.32</v>
      </c>
    </row>
    <row r="35" spans="1:10" ht="45" x14ac:dyDescent="0.25">
      <c r="A35" s="5" t="s">
        <v>55</v>
      </c>
      <c r="B35" s="5" t="s">
        <v>56</v>
      </c>
      <c r="C35" s="7">
        <v>3</v>
      </c>
      <c r="D35" s="7">
        <v>0</v>
      </c>
      <c r="E35" s="7">
        <v>0</v>
      </c>
      <c r="F35" s="8">
        <v>6904.9</v>
      </c>
      <c r="G35" s="7"/>
      <c r="H35" s="7">
        <v>0</v>
      </c>
      <c r="I35" s="8">
        <f t="shared" si="0"/>
        <v>6904.9</v>
      </c>
      <c r="J35" s="6">
        <f t="shared" si="1"/>
        <v>0</v>
      </c>
    </row>
    <row r="36" spans="1:10" ht="45" x14ac:dyDescent="0.25">
      <c r="A36" s="5" t="s">
        <v>57</v>
      </c>
      <c r="B36" s="5" t="s">
        <v>58</v>
      </c>
      <c r="C36" s="7">
        <v>26</v>
      </c>
      <c r="D36" s="7">
        <v>0</v>
      </c>
      <c r="E36" s="7">
        <v>0</v>
      </c>
      <c r="F36" s="8">
        <v>302709.94</v>
      </c>
      <c r="G36" s="7"/>
      <c r="H36" s="7">
        <v>0</v>
      </c>
      <c r="I36" s="8">
        <f t="shared" si="0"/>
        <v>302709.94</v>
      </c>
      <c r="J36" s="6">
        <f t="shared" si="1"/>
        <v>0</v>
      </c>
    </row>
    <row r="37" spans="1:10" ht="45" x14ac:dyDescent="0.25">
      <c r="A37" s="5" t="s">
        <v>59</v>
      </c>
      <c r="B37" s="5" t="s">
        <v>60</v>
      </c>
      <c r="C37" s="7">
        <v>23</v>
      </c>
      <c r="D37" s="7">
        <v>0</v>
      </c>
      <c r="E37" s="7">
        <v>0</v>
      </c>
      <c r="F37" s="8">
        <v>220058.13</v>
      </c>
      <c r="G37" s="7"/>
      <c r="H37" s="7">
        <v>0</v>
      </c>
      <c r="I37" s="8">
        <f t="shared" si="0"/>
        <v>220058.13</v>
      </c>
      <c r="J37" s="6">
        <f t="shared" si="1"/>
        <v>0</v>
      </c>
    </row>
    <row r="38" spans="1:10" x14ac:dyDescent="0.25">
      <c r="A38" s="18" t="s">
        <v>71</v>
      </c>
      <c r="B38" s="19"/>
      <c r="C38" s="13">
        <f>SUM(C22:C37)</f>
        <v>201</v>
      </c>
      <c r="D38" s="13">
        <f t="shared" ref="D38:F38" si="4">SUM(D22:D37)</f>
        <v>0</v>
      </c>
      <c r="E38" s="13">
        <f t="shared" si="4"/>
        <v>0</v>
      </c>
      <c r="F38" s="13">
        <f t="shared" si="4"/>
        <v>4362232.8499999996</v>
      </c>
      <c r="G38" s="13">
        <f>SUM(G22:G37)</f>
        <v>10</v>
      </c>
      <c r="H38" s="13">
        <f t="shared" ref="H38" si="5">SUM(H22:H37)</f>
        <v>24080.690000000002</v>
      </c>
      <c r="I38" s="13">
        <f t="shared" ref="I38" si="6">SUM(I22:I37)</f>
        <v>4362232.8499999996</v>
      </c>
      <c r="J38" s="13">
        <f>SUM(J22:J37)</f>
        <v>24080.690000000002</v>
      </c>
    </row>
    <row r="39" spans="1:10" x14ac:dyDescent="0.25">
      <c r="A39" s="17" t="s">
        <v>61</v>
      </c>
      <c r="B39" s="17"/>
      <c r="C39" s="14">
        <f>SUM(C38,C21)</f>
        <v>841</v>
      </c>
      <c r="D39" s="14">
        <f t="shared" ref="D39:E39" si="7">SUM(D38,D21)</f>
        <v>0</v>
      </c>
      <c r="E39" s="14">
        <f t="shared" si="7"/>
        <v>0</v>
      </c>
      <c r="F39" s="14">
        <f>SUM(F38,F21)</f>
        <v>11858896.209999997</v>
      </c>
      <c r="G39" s="14">
        <f t="shared" ref="G39" si="8">SUM(G38,G21)</f>
        <v>19</v>
      </c>
      <c r="H39" s="14">
        <f t="shared" ref="H39" si="9">SUM(H38,H21)</f>
        <v>78711.33</v>
      </c>
      <c r="I39" s="14">
        <f>SUM(I38,I21)</f>
        <v>11823942.259999998</v>
      </c>
      <c r="J39" s="14">
        <f t="shared" ref="J39" si="10">SUM(J38,J21)</f>
        <v>43757.380000000005</v>
      </c>
    </row>
    <row r="40" spans="1:10" x14ac:dyDescent="0.25"/>
    <row r="41" spans="1:10" x14ac:dyDescent="0.25">
      <c r="A41" s="4" t="s">
        <v>62</v>
      </c>
    </row>
    <row r="42" spans="1:10" x14ac:dyDescent="0.25"/>
    <row r="43" spans="1:10" x14ac:dyDescent="0.25">
      <c r="A43" s="4" t="s">
        <v>63</v>
      </c>
    </row>
    <row r="44" spans="1:10" hidden="1" x14ac:dyDescent="0.25"/>
    <row r="45" spans="1:10" hidden="1" x14ac:dyDescent="0.25">
      <c r="A45" s="9"/>
    </row>
    <row r="46" spans="1:10" hidden="1" x14ac:dyDescent="0.25"/>
    <row r="47" spans="1:10" hidden="1" x14ac:dyDescent="0.25"/>
    <row r="48" spans="1:10" hidden="1" x14ac:dyDescent="0.25"/>
    <row r="49" hidden="1" x14ac:dyDescent="0.25"/>
    <row r="50" hidden="1" x14ac:dyDescent="0.25"/>
    <row r="51" hidden="1" x14ac:dyDescent="0.25"/>
    <row r="52" hidden="1" x14ac:dyDescent="0.25"/>
  </sheetData>
  <mergeCells count="13">
    <mergeCell ref="A21:B21"/>
    <mergeCell ref="A39:B39"/>
    <mergeCell ref="A38:B38"/>
    <mergeCell ref="A1:J1"/>
    <mergeCell ref="A2:J2"/>
    <mergeCell ref="A3:J3"/>
    <mergeCell ref="A4:J4"/>
    <mergeCell ref="A10:B10"/>
    <mergeCell ref="C10:F10"/>
    <mergeCell ref="G10:H10"/>
    <mergeCell ref="A5:J5"/>
    <mergeCell ref="A6:J6"/>
    <mergeCell ref="I10:J10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PAGAMENTO ESTOQUE 072020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2020-07-30T19:27:04Z</dcterms:created>
  <dcterms:modified xsi:type="dcterms:W3CDTF">2020-08-07T20:41:45Z</dcterms:modified>
</cp:coreProperties>
</file>